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복지시설처장!$A$1:$H$7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이사장!$A$1:$H$14</definedName>
    <definedName name="_xlnm.Print_Area" localSheetId="4">한밭체육시설처장!$A$1:$H$7</definedName>
    <definedName name="_xlnm.Print_Area" localSheetId="2">환경본부장!$A$1:$H$8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2" l="1"/>
  <c r="H4" i="2"/>
  <c r="G4" i="2"/>
  <c r="H5" i="8" l="1"/>
  <c r="H4" i="8"/>
  <c r="G4" i="5" l="1"/>
  <c r="H5" i="12" l="1"/>
  <c r="H4" i="12"/>
  <c r="G4" i="12"/>
  <c r="G4" i="4" l="1"/>
  <c r="H5" i="9"/>
  <c r="H4" i="9"/>
  <c r="G4" i="9"/>
  <c r="H5" i="11" l="1"/>
  <c r="H4" i="11"/>
  <c r="G4" i="11"/>
  <c r="H4" i="4" l="1"/>
  <c r="H4" i="5" l="1"/>
  <c r="H5" i="4" l="1"/>
  <c r="H5" i="5"/>
  <c r="G4" i="8" l="1"/>
  <c r="G4" i="7"/>
  <c r="H5" i="6" l="1"/>
  <c r="H4" i="6"/>
  <c r="G4" i="6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<sst xmlns="http://schemas.openxmlformats.org/spreadsheetml/2006/main" count="165" uniqueCount="62">
  <si>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</si>
  <si>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</si>
  <si>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</si>
  <si>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</si>
  <si>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</si>
  <si>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</si>
  <si>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</si>
  <si>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</si>
  <si>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</si>
  <si>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</si>
  <si>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</si>
  <si>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  <phoneticPr fontId="2" type="noConversion"/>
  </si>
  <si>
    <t>이사장 업무추진비 사용내역 (2019년 1월)</t>
  </si>
  <si>
    <t>안전감사실장 업무추진비 사용내역 (2019년 1월)</t>
  </si>
  <si>
    <t>경영본부장 업무추진비 사용내역 (2019년 1월)</t>
    <phoneticPr fontId="2" type="noConversion"/>
  </si>
  <si>
    <t>환경본부장 업무추진비 사용내역 (2019년 1월)</t>
    <phoneticPr fontId="2" type="noConversion"/>
  </si>
  <si>
    <t>경영지원처장 업무추진비 사용내역 (2019년 1월)</t>
    <phoneticPr fontId="2" type="noConversion"/>
  </si>
  <si>
    <t>한밭체육시설처장 업무추진비 사용내역 (2019년 1월)</t>
    <phoneticPr fontId="2" type="noConversion"/>
  </si>
  <si>
    <t>월드컵체육시설처장 업무추진비 사용내역 (2019년 1월)</t>
    <phoneticPr fontId="2" type="noConversion"/>
  </si>
  <si>
    <t>복지시설처장 업무추진비 사용내역 (2019년 1월)</t>
    <phoneticPr fontId="2" type="noConversion"/>
  </si>
  <si>
    <t>환경시설처장 업무추진비 사용내역 (2019년 1월)</t>
    <phoneticPr fontId="2" type="noConversion"/>
  </si>
  <si>
    <t>기반시설처장 업무추진비 사용내역 (2019년 1월)</t>
    <phoneticPr fontId="2" type="noConversion"/>
  </si>
  <si>
    <t>전주집(유성구 봉명동 546-3)</t>
    <phoneticPr fontId="23" type="noConversion"/>
  </si>
  <si>
    <t>원촌식당(유성구 원촌동 80-2)</t>
    <phoneticPr fontId="23" type="noConversion"/>
  </si>
  <si>
    <t>환경시설처 직원격려</t>
    <phoneticPr fontId="23" type="noConversion"/>
  </si>
  <si>
    <t>환경시설처 직원격려</t>
    <phoneticPr fontId="2" type="noConversion"/>
  </si>
  <si>
    <t>복지시설처 직원 노고 격려</t>
    <phoneticPr fontId="2" type="noConversion"/>
  </si>
  <si>
    <t>청호수산(서구 신갈마로 142-5)</t>
    <phoneticPr fontId="2" type="noConversion"/>
  </si>
  <si>
    <t>복지시설처 직원</t>
    <phoneticPr fontId="2" type="noConversion"/>
  </si>
  <si>
    <t>노인일자리 사업추진 참여 설명</t>
    <phoneticPr fontId="2" type="noConversion"/>
  </si>
  <si>
    <t>최가네(중구 대둔산로159번안길 2)</t>
    <phoneticPr fontId="2" type="noConversion"/>
  </si>
  <si>
    <t>대전과학기술대 사회복지과 교수</t>
    <phoneticPr fontId="2" type="noConversion"/>
  </si>
  <si>
    <t>공단 체육시설 활성화 방안 논의 후 오찬 실시</t>
  </si>
  <si>
    <t>충남대교수, 한밭체육시설처장, 체육시설사업팀장</t>
    <phoneticPr fontId="2" type="noConversion"/>
  </si>
  <si>
    <t>카드</t>
    <phoneticPr fontId="2" type="noConversion"/>
  </si>
  <si>
    <t>운영활성화 방안 모색위한 업무 협의 후 만찬 실시</t>
  </si>
  <si>
    <t>유성동태탕(유성구 문화원로 109)</t>
    <phoneticPr fontId="2" type="noConversion"/>
  </si>
  <si>
    <t>용운산성(동구 용운동 새울로42-21)</t>
    <phoneticPr fontId="2" type="noConversion"/>
  </si>
  <si>
    <t>경조사비(부의금)</t>
  </si>
  <si>
    <t>경조사비(축의금)</t>
  </si>
  <si>
    <t>환경시설처장 및 팀장 등</t>
  </si>
  <si>
    <t>이사장, 정책연수대상자 등</t>
  </si>
  <si>
    <t>임원, 본부장, 처·실장, 팀·센터·관장 등</t>
  </si>
  <si>
    <t>이사장, 추모공원관리팀 직원 등</t>
  </si>
  <si>
    <t>전민생태전문점(유성구 유성대로1689번길 42)</t>
  </si>
  <si>
    <t>놀뫼보쌈족발(서구 만년동 120)</t>
  </si>
  <si>
    <t>옛수원갈비(서구 대덕대로234번길 146)</t>
  </si>
  <si>
    <t>오리골보궁(서구 관저동 1381)</t>
  </si>
  <si>
    <t>기획혁신팀 직원(부친상)</t>
    <phoneticPr fontId="2" type="noConversion"/>
  </si>
  <si>
    <t>운영2팀 직원(모친상)</t>
    <phoneticPr fontId="2" type="noConversion"/>
  </si>
  <si>
    <t>운영1팀 직원(모친상)</t>
    <phoneticPr fontId="2" type="noConversion"/>
  </si>
  <si>
    <t>기획혁신팀 직원, 재무회계팀 직원</t>
    <phoneticPr fontId="2" type="noConversion"/>
  </si>
  <si>
    <t>타슈관리팀 직원(부친상)</t>
    <phoneticPr fontId="2" type="noConversion"/>
  </si>
  <si>
    <t>현금</t>
    <phoneticPr fontId="2" type="noConversion"/>
  </si>
  <si>
    <t>카드</t>
    <phoneticPr fontId="2" type="noConversion"/>
  </si>
  <si>
    <t>제241회 시의회 임시회 주요업무보고 관련 참석 직원 대상 오찬 실시</t>
    <phoneticPr fontId="2" type="noConversion"/>
  </si>
  <si>
    <t>2019년 정책연수 중인 직원의 노고 격려, 임직원 화합의 만찬 실시</t>
    <phoneticPr fontId="2" type="noConversion"/>
  </si>
  <si>
    <t>하수처리장 악취저감 및 운영개선을 위해 노고가 많은 직원 격려</t>
    <phoneticPr fontId="2" type="noConversion"/>
  </si>
  <si>
    <t>설 명절 맞이 준비를 위해 노고가 많은 추모공원관리팀 직원격려 오찬 실시</t>
    <phoneticPr fontId="2" type="noConversion"/>
  </si>
  <si>
    <t>한밭체육시설처장 외 5명</t>
    <phoneticPr fontId="2" type="noConversion"/>
  </si>
  <si>
    <t>환경시설처 직원 등</t>
  </si>
  <si>
    <t>환경시설처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</si>
</sst>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0_);[Red]\(0\)"/>
    <numFmt numFmtId="182" formatCode="#,##0;[Red]#,##0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8"/>
      <name val="돋움"/>
      <family val="3"/>
      <charset val="129"/>
    </font>
    <font>
      <sz val="11"/>
      <color rgb="FF000000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4" fillId="0" borderId="6" xfId="16" applyNumberFormat="1" applyFont="1" applyBorder="1" applyAlignment="1">
      <alignment horizontal="center" vertical="center" wrapText="1"/>
    </xf>
    <xf numFmtId="177" fontId="17" fillId="0" borderId="6" xfId="16" applyNumberFormat="1" applyFont="1" applyBorder="1" applyAlignment="1">
      <alignment horizontal="center" vertical="center" wrapText="1"/>
    </xf>
    <xf numFmtId="179" fontId="17" fillId="0" borderId="6" xfId="16" applyNumberFormat="1" applyFont="1" applyBorder="1" applyAlignment="1">
      <alignment horizontal="center" vertical="center" wrapText="1"/>
    </xf>
    <xf numFmtId="0" fontId="0" fillId="0" borderId="20" xfId="16" applyNumberFormat="1" applyFont="1" applyBorder="1" applyAlignment="1">
      <alignment horizontal="center" vertical="center" wrapText="1"/>
    </xf>
    <xf numFmtId="179" fontId="9" fillId="0" borderId="30" xfId="16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9" xfId="0" applyBorder="1" applyAlignment="1">
      <alignment horizontal="center" vertical="center" wrapText="1"/>
    </xf>
    <xf numFmtId="41" fontId="10" fillId="0" borderId="2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4" xfId="0" applyBorder="1">
      <alignment vertical="center"/>
    </xf>
    <xf numFmtId="0" fontId="18" fillId="0" borderId="35" xfId="0" applyFont="1" applyBorder="1" applyAlignment="1">
      <alignment horizontal="center" vertical="center" wrapText="1"/>
    </xf>
    <xf numFmtId="58" fontId="0" fillId="0" borderId="15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9" fontId="14" fillId="0" borderId="30" xfId="16" applyNumberFormat="1" applyFont="1" applyBorder="1" applyAlignment="1">
      <alignment horizontal="center" vertical="center" wrapText="1"/>
    </xf>
    <xf numFmtId="41" fontId="10" fillId="0" borderId="15" xfId="0" applyNumberFormat="1" applyFont="1" applyBorder="1" applyAlignment="1">
      <alignment horizontal="center" vertical="center" wrapText="1"/>
    </xf>
    <xf numFmtId="0" fontId="13" fillId="0" borderId="16" xfId="10" applyFont="1" applyFill="1" applyBorder="1" applyAlignment="1">
      <alignment horizontal="center" vertical="center"/>
    </xf>
    <xf numFmtId="180" fontId="13" fillId="0" borderId="16" xfId="10" applyNumberFormat="1" applyFont="1" applyFill="1" applyBorder="1" applyAlignment="1">
      <alignment horizontal="right" vertical="center"/>
    </xf>
    <xf numFmtId="0" fontId="13" fillId="0" borderId="14" xfId="10" applyFont="1" applyFill="1" applyBorder="1" applyAlignment="1">
      <alignment horizontal="center" vertical="center"/>
    </xf>
    <xf numFmtId="0" fontId="19" fillId="0" borderId="16" xfId="10" applyFont="1" applyFill="1" applyBorder="1" applyAlignment="1">
      <alignment horizontal="center" vertical="center"/>
    </xf>
    <xf numFmtId="0" fontId="13" fillId="0" borderId="15" xfId="10" applyFont="1" applyFill="1" applyBorder="1" applyAlignment="1">
      <alignment horizontal="center" vertical="center"/>
    </xf>
    <xf numFmtId="180" fontId="13" fillId="0" borderId="15" xfId="10" applyNumberFormat="1" applyFont="1" applyFill="1" applyBorder="1" applyAlignment="1">
      <alignment horizontal="right" vertical="center"/>
    </xf>
    <xf numFmtId="0" fontId="13" fillId="0" borderId="36" xfId="10" applyFont="1" applyFill="1" applyBorder="1" applyAlignment="1">
      <alignment horizontal="center" vertical="center"/>
    </xf>
    <xf numFmtId="58" fontId="20" fillId="0" borderId="16" xfId="0" applyNumberFormat="1" applyFont="1" applyBorder="1" applyAlignment="1">
      <alignment horizontal="center" vertical="center" wrapText="1"/>
    </xf>
    <xf numFmtId="58" fontId="20" fillId="0" borderId="15" xfId="0" applyNumberFormat="1" applyFont="1" applyBorder="1" applyAlignment="1">
      <alignment horizontal="center" vertical="center" wrapText="1"/>
    </xf>
    <xf numFmtId="0" fontId="13" fillId="0" borderId="16" xfId="1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shrinkToFit="1"/>
    </xf>
    <xf numFmtId="20" fontId="22" fillId="0" borderId="16" xfId="0" applyNumberFormat="1" applyFont="1" applyBorder="1" applyAlignment="1">
      <alignment horizontal="center" vertical="center" shrinkToFit="1"/>
    </xf>
    <xf numFmtId="0" fontId="10" fillId="0" borderId="16" xfId="0" applyFont="1" applyBorder="1" applyAlignment="1">
      <alignment horizontal="center" vertical="center" wrapText="1"/>
    </xf>
    <xf numFmtId="181" fontId="22" fillId="0" borderId="16" xfId="0" applyNumberFormat="1" applyFont="1" applyBorder="1" applyAlignment="1">
      <alignment horizontal="center" vertical="center" shrinkToFit="1"/>
    </xf>
    <xf numFmtId="182" fontId="22" fillId="0" borderId="16" xfId="24" applyNumberFormat="1" applyFont="1" applyBorder="1" applyAlignment="1">
      <alignment horizontal="center" vertical="center" shrinkToFit="1"/>
    </xf>
    <xf numFmtId="179" fontId="18" fillId="0" borderId="14" xfId="16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shrinkToFit="1"/>
    </xf>
    <xf numFmtId="20" fontId="22" fillId="0" borderId="15" xfId="0" applyNumberFormat="1" applyFont="1" applyBorder="1" applyAlignment="1">
      <alignment horizontal="center" vertical="center" shrinkToFit="1"/>
    </xf>
    <xf numFmtId="181" fontId="22" fillId="0" borderId="15" xfId="0" applyNumberFormat="1" applyFont="1" applyBorder="1" applyAlignment="1">
      <alignment horizontal="center" vertical="center" shrinkToFit="1"/>
    </xf>
    <xf numFmtId="179" fontId="18" fillId="0" borderId="36" xfId="16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shrinkToFit="1"/>
    </xf>
    <xf numFmtId="182" fontId="22" fillId="0" borderId="15" xfId="24" applyNumberFormat="1" applyFont="1" applyBorder="1" applyAlignment="1">
      <alignment horizontal="center" vertical="center" shrinkToFit="1"/>
    </xf>
    <xf numFmtId="0" fontId="0" fillId="0" borderId="16" xfId="0" applyFont="1" applyBorder="1" applyAlignment="1">
      <alignment horizontal="center" vertical="center" wrapText="1"/>
    </xf>
    <xf numFmtId="41" fontId="24" fillId="0" borderId="16" xfId="0" applyNumberFormat="1" applyFont="1" applyBorder="1" applyAlignment="1">
      <alignment horizontal="center" vertical="center" wrapText="1"/>
    </xf>
    <xf numFmtId="179" fontId="24" fillId="0" borderId="14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5" xfId="16" applyFont="1" applyBorder="1" applyAlignment="1">
      <alignment horizontal="center" vertical="center"/>
    </xf>
    <xf numFmtId="179" fontId="24" fillId="0" borderId="36" xfId="16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1" fontId="10" fillId="0" borderId="16" xfId="0" applyNumberFormat="1" applyFont="1" applyBorder="1" applyAlignment="1">
      <alignment horizontal="center" vertical="center" wrapText="1"/>
    </xf>
    <xf numFmtId="0" fontId="0" fillId="0" borderId="14" xfId="16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1" fontId="17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178" fontId="15" fillId="0" borderId="3" xfId="0" applyNumberFormat="1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41" fontId="14" fillId="0" borderId="5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1" fontId="9" fillId="0" borderId="24" xfId="0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58" fontId="0" fillId="0" borderId="17" xfId="0" applyNumberFormat="1" applyFont="1" applyBorder="1" applyAlignment="1">
      <alignment horizontal="center" vertical="center" wrapText="1"/>
    </xf>
    <xf numFmtId="0" fontId="13" fillId="0" borderId="17" xfId="10" applyFont="1" applyFill="1" applyBorder="1" applyAlignment="1">
      <alignment horizontal="center" vertical="center"/>
    </xf>
    <xf numFmtId="180" fontId="13" fillId="0" borderId="17" xfId="10" applyNumberFormat="1" applyFont="1" applyFill="1" applyBorder="1" applyAlignment="1">
      <alignment horizontal="right" vertical="center"/>
    </xf>
    <xf numFmtId="0" fontId="13" fillId="0" borderId="38" xfId="1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41" fontId="10" fillId="0" borderId="41" xfId="0" applyNumberFormat="1" applyFont="1" applyBorder="1" applyAlignment="1">
      <alignment horizontal="center" vertical="center" wrapText="1"/>
    </xf>
    <xf numFmtId="0" fontId="0" fillId="0" borderId="42" xfId="16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view="pageBreakPreview" topLeftCell="A3" zoomScaleSheetLayoutView="100" workbookViewId="0">
      <selection activeCell="C16" sqref="C16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11" ht="35.25" customHeight="1">
      <c r="A1" s="72" t="s">
        <v>12</v>
      </c>
      <c r="B1" s="73"/>
      <c r="C1" s="73"/>
      <c r="D1" s="73"/>
      <c r="E1" s="73"/>
      <c r="F1" s="73"/>
      <c r="G1" s="73"/>
      <c r="H1" s="74"/>
    </row>
    <row r="2" spans="1:11" ht="17.25" thickBot="1">
      <c r="A2" s="27"/>
      <c r="B2" s="28"/>
      <c r="C2" s="28"/>
      <c r="D2" s="28"/>
      <c r="E2" s="28"/>
      <c r="F2" s="28"/>
      <c r="G2" s="28"/>
      <c r="H2" s="29"/>
    </row>
    <row r="3" spans="1:11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1" ht="20.100000000000001" customHeight="1" thickTop="1">
      <c r="A4" s="75" t="s">
        <v>0</v>
      </c>
      <c r="B4" s="76"/>
      <c r="C4" s="78"/>
      <c r="D4" s="78"/>
      <c r="E4" s="76"/>
      <c r="F4" s="79"/>
      <c r="G4" s="80">
        <f>SUM(G6:G14)</f>
        <v>1339000</v>
      </c>
      <c r="H4" s="6">
        <f>COUNTIF(H6:H14,"카드")</f>
        <v>4</v>
      </c>
    </row>
    <row r="5" spans="1:11" ht="20.100000000000001" customHeight="1">
      <c r="A5" s="75"/>
      <c r="B5" s="77"/>
      <c r="C5" s="78"/>
      <c r="D5" s="78"/>
      <c r="E5" s="77"/>
      <c r="F5" s="79"/>
      <c r="G5" s="80"/>
      <c r="H5" s="7">
        <f>COUNTIF(H6:H14, "현금")</f>
        <v>5</v>
      </c>
    </row>
    <row r="6" spans="1:11" s="11" customFormat="1" ht="34.5" customHeight="1">
      <c r="A6" s="10">
        <v>1</v>
      </c>
      <c r="B6" s="17">
        <v>43475</v>
      </c>
      <c r="C6" s="35" t="s">
        <v>38</v>
      </c>
      <c r="D6" s="35"/>
      <c r="E6" s="35" t="s">
        <v>48</v>
      </c>
      <c r="F6" s="35"/>
      <c r="G6" s="36">
        <v>50000</v>
      </c>
      <c r="H6" s="37" t="s">
        <v>53</v>
      </c>
    </row>
    <row r="7" spans="1:11" s="11" customFormat="1" ht="34.5" customHeight="1">
      <c r="A7" s="10">
        <v>2</v>
      </c>
      <c r="B7" s="17">
        <v>43469</v>
      </c>
      <c r="C7" s="35" t="s">
        <v>57</v>
      </c>
      <c r="D7" s="35" t="s">
        <v>44</v>
      </c>
      <c r="E7" s="35" t="s">
        <v>40</v>
      </c>
      <c r="F7" s="35">
        <v>10</v>
      </c>
      <c r="G7" s="36">
        <v>150000</v>
      </c>
      <c r="H7" s="37" t="s">
        <v>54</v>
      </c>
    </row>
    <row r="8" spans="1:11" s="11" customFormat="1" ht="34.5" customHeight="1">
      <c r="A8" s="10">
        <v>3</v>
      </c>
      <c r="B8" s="17">
        <v>43475</v>
      </c>
      <c r="C8" s="35" t="s">
        <v>38</v>
      </c>
      <c r="D8" s="35"/>
      <c r="E8" s="44" t="s">
        <v>49</v>
      </c>
      <c r="F8" s="35"/>
      <c r="G8" s="36">
        <v>50000</v>
      </c>
      <c r="H8" s="37" t="s">
        <v>53</v>
      </c>
      <c r="K8" s="21"/>
    </row>
    <row r="9" spans="1:11" s="11" customFormat="1" ht="34.5" customHeight="1">
      <c r="A9" s="10">
        <v>4</v>
      </c>
      <c r="B9" s="17">
        <v>43475</v>
      </c>
      <c r="C9" s="35" t="s">
        <v>56</v>
      </c>
      <c r="D9" s="38" t="s">
        <v>45</v>
      </c>
      <c r="E9" s="38" t="s">
        <v>41</v>
      </c>
      <c r="F9" s="35">
        <v>14</v>
      </c>
      <c r="G9" s="36">
        <v>247000</v>
      </c>
      <c r="H9" s="37" t="s">
        <v>54</v>
      </c>
      <c r="K9" s="21"/>
    </row>
    <row r="10" spans="1:11" s="11" customFormat="1" ht="34.5" customHeight="1">
      <c r="A10" s="10">
        <v>5</v>
      </c>
      <c r="B10" s="17">
        <v>43482</v>
      </c>
      <c r="C10" s="35" t="s">
        <v>38</v>
      </c>
      <c r="D10" s="35"/>
      <c r="E10" s="35" t="s">
        <v>50</v>
      </c>
      <c r="F10" s="35"/>
      <c r="G10" s="36">
        <v>50000</v>
      </c>
      <c r="H10" s="37" t="s">
        <v>53</v>
      </c>
      <c r="K10" s="21"/>
    </row>
    <row r="11" spans="1:11" s="21" customFormat="1" ht="34.5" customHeight="1">
      <c r="A11" s="10">
        <v>6</v>
      </c>
      <c r="B11" s="17">
        <v>43486</v>
      </c>
      <c r="C11" s="35" t="s">
        <v>39</v>
      </c>
      <c r="D11" s="35"/>
      <c r="E11" s="35" t="s">
        <v>51</v>
      </c>
      <c r="F11" s="35"/>
      <c r="G11" s="36">
        <v>100000</v>
      </c>
      <c r="H11" s="37" t="s">
        <v>53</v>
      </c>
    </row>
    <row r="12" spans="1:11" s="11" customFormat="1" ht="34.5" customHeight="1">
      <c r="A12" s="107">
        <v>7</v>
      </c>
      <c r="B12" s="108">
        <v>43489</v>
      </c>
      <c r="C12" s="109" t="s">
        <v>38</v>
      </c>
      <c r="D12" s="109"/>
      <c r="E12" s="109" t="s">
        <v>52</v>
      </c>
      <c r="F12" s="109"/>
      <c r="G12" s="110">
        <v>50000</v>
      </c>
      <c r="H12" s="111" t="s">
        <v>53</v>
      </c>
      <c r="K12" s="21"/>
    </row>
    <row r="13" spans="1:11" s="11" customFormat="1" ht="34.5" customHeight="1">
      <c r="A13" s="10">
        <v>8</v>
      </c>
      <c r="B13" s="17">
        <v>43488</v>
      </c>
      <c r="C13" s="35" t="s">
        <v>55</v>
      </c>
      <c r="D13" s="35" t="s">
        <v>46</v>
      </c>
      <c r="E13" s="35" t="s">
        <v>42</v>
      </c>
      <c r="F13" s="35">
        <v>41</v>
      </c>
      <c r="G13" s="36">
        <v>468000</v>
      </c>
      <c r="H13" s="37" t="s">
        <v>54</v>
      </c>
      <c r="K13" s="21"/>
    </row>
    <row r="14" spans="1:11" s="11" customFormat="1" ht="34.5" customHeight="1" thickBot="1">
      <c r="A14" s="30">
        <v>9</v>
      </c>
      <c r="B14" s="31">
        <v>43493</v>
      </c>
      <c r="C14" s="39" t="s">
        <v>58</v>
      </c>
      <c r="D14" s="39" t="s">
        <v>47</v>
      </c>
      <c r="E14" s="39" t="s">
        <v>43</v>
      </c>
      <c r="F14" s="39">
        <v>9</v>
      </c>
      <c r="G14" s="40">
        <v>174000</v>
      </c>
      <c r="H14" s="41" t="s">
        <v>54</v>
      </c>
      <c r="K14" s="21"/>
    </row>
    <row r="15" spans="1:11" ht="26.25" customHeight="1"/>
    <row r="16" spans="1:11" ht="26.25" customHeight="1"/>
    <row r="17" ht="26.25" customHeight="1"/>
    <row r="18" ht="26.25" customHeight="1"/>
    <row r="19" ht="26.25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6" sqref="C26"/>
    </sheetView>
  </sheetViews>
  <sheetFormatPr defaultRowHeight="16.5"/>
  <cols>
    <col min="1" max="2" width="10.375" customWidth="1"/>
    <col min="3" max="3" width="77.5" bestFit="1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14</v>
      </c>
      <c r="B1" s="73"/>
      <c r="C1" s="73"/>
      <c r="D1" s="73"/>
      <c r="E1" s="73"/>
      <c r="F1" s="73"/>
      <c r="G1" s="73"/>
      <c r="H1" s="74"/>
    </row>
    <row r="2" spans="1:8" ht="17.25" thickBot="1">
      <c r="A2" s="27"/>
      <c r="B2" s="28"/>
      <c r="C2" s="28"/>
      <c r="D2" s="28"/>
      <c r="E2" s="28"/>
      <c r="F2" s="28"/>
      <c r="G2" s="28"/>
      <c r="H2" s="29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81" t="s">
        <v>0</v>
      </c>
      <c r="B4" s="83"/>
      <c r="C4" s="85"/>
      <c r="D4" s="85"/>
      <c r="E4" s="85"/>
      <c r="F4" s="86"/>
      <c r="G4" s="88">
        <f>SUM(G6:G6)</f>
        <v>0</v>
      </c>
      <c r="H4" s="5">
        <f>COUNTIF(H6:H8,"카드")</f>
        <v>0</v>
      </c>
    </row>
    <row r="5" spans="1:8" ht="20.100000000000001" customHeight="1">
      <c r="A5" s="82"/>
      <c r="B5" s="84"/>
      <c r="C5" s="84"/>
      <c r="D5" s="84"/>
      <c r="E5" s="84"/>
      <c r="F5" s="87"/>
      <c r="G5" s="89"/>
      <c r="H5" s="33">
        <f>COUNTIF(H6:H30, "현금")</f>
        <v>0</v>
      </c>
    </row>
    <row r="6" spans="1:8" s="11" customFormat="1" ht="34.5" customHeight="1" thickBot="1">
      <c r="A6" s="19"/>
      <c r="B6" s="22"/>
      <c r="C6" s="26" t="s">
        <v>9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SheetLayoutView="100" workbookViewId="0">
      <selection activeCell="C18" sqref="C18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15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SUM(G6:G8)</f>
        <v>214000</v>
      </c>
      <c r="H4" s="3">
        <f>COUNTIF(H6:H25,"카드")</f>
        <v>3</v>
      </c>
    </row>
    <row r="5" spans="1:10" ht="20.100000000000001" customHeight="1">
      <c r="A5" s="90"/>
      <c r="B5" s="91"/>
      <c r="C5" s="92"/>
      <c r="D5" s="91"/>
      <c r="E5" s="91"/>
      <c r="F5" s="93"/>
      <c r="G5" s="94"/>
      <c r="H5" s="4">
        <f>COUNTIF(H6:H20, "현금")</f>
        <v>0</v>
      </c>
    </row>
    <row r="6" spans="1:10" ht="36" customHeight="1">
      <c r="A6" s="10">
        <v>1</v>
      </c>
      <c r="B6" s="42">
        <v>43479</v>
      </c>
      <c r="C6" s="46" t="s">
        <v>24</v>
      </c>
      <c r="D6" s="45" t="s">
        <v>22</v>
      </c>
      <c r="E6" s="47" t="s">
        <v>61</v>
      </c>
      <c r="F6" s="48">
        <v>2</v>
      </c>
      <c r="G6" s="49">
        <v>14000</v>
      </c>
      <c r="H6" s="50" t="s">
        <v>11</v>
      </c>
      <c r="I6" s="2"/>
      <c r="J6" s="1"/>
    </row>
    <row r="7" spans="1:10" ht="36" customHeight="1">
      <c r="A7" s="10">
        <v>2</v>
      </c>
      <c r="B7" s="42">
        <v>43495</v>
      </c>
      <c r="C7" s="51" t="s">
        <v>24</v>
      </c>
      <c r="D7" s="45" t="s">
        <v>23</v>
      </c>
      <c r="E7" s="47" t="s">
        <v>61</v>
      </c>
      <c r="F7" s="48">
        <v>10</v>
      </c>
      <c r="G7" s="49">
        <v>120000</v>
      </c>
      <c r="H7" s="50" t="s">
        <v>11</v>
      </c>
    </row>
    <row r="8" spans="1:10" ht="36" customHeight="1" thickBot="1">
      <c r="A8" s="30">
        <v>3</v>
      </c>
      <c r="B8" s="43">
        <v>43496</v>
      </c>
      <c r="C8" s="52" t="s">
        <v>25</v>
      </c>
      <c r="D8" s="55" t="s">
        <v>23</v>
      </c>
      <c r="E8" s="32" t="s">
        <v>60</v>
      </c>
      <c r="F8" s="53">
        <v>4</v>
      </c>
      <c r="G8" s="56">
        <v>80000</v>
      </c>
      <c r="H8" s="54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59.8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16</v>
      </c>
      <c r="B1" s="73"/>
      <c r="C1" s="73"/>
      <c r="D1" s="73"/>
      <c r="E1" s="73"/>
      <c r="F1" s="73"/>
      <c r="G1" s="73"/>
      <c r="H1" s="74"/>
    </row>
    <row r="2" spans="1:8" ht="17.25" thickBot="1">
      <c r="A2" s="27"/>
      <c r="B2" s="28"/>
      <c r="C2" s="28"/>
      <c r="D2" s="28"/>
      <c r="E2" s="28"/>
      <c r="F2" s="28"/>
      <c r="G2" s="28"/>
      <c r="H2" s="29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90" t="s">
        <v>0</v>
      </c>
      <c r="B4" s="91"/>
      <c r="C4" s="95"/>
      <c r="D4" s="91"/>
      <c r="E4" s="91"/>
      <c r="F4" s="93"/>
      <c r="G4" s="94">
        <f>SUM(G6:G6)</f>
        <v>0</v>
      </c>
      <c r="H4" s="3">
        <f>COUNTIF(H6:H6,"카드")</f>
        <v>0</v>
      </c>
    </row>
    <row r="5" spans="1:8" ht="20.100000000000001" customHeight="1">
      <c r="A5" s="90"/>
      <c r="B5" s="91"/>
      <c r="C5" s="91"/>
      <c r="D5" s="91"/>
      <c r="E5" s="91"/>
      <c r="F5" s="93"/>
      <c r="G5" s="94"/>
      <c r="H5" s="4">
        <f>COUNTIF(H6:H6, "현금")</f>
        <v>0</v>
      </c>
    </row>
    <row r="6" spans="1:8" s="11" customFormat="1" ht="34.5" customHeight="1" thickBot="1">
      <c r="A6" s="112"/>
      <c r="B6" s="31"/>
      <c r="C6" s="26" t="s">
        <v>9</v>
      </c>
      <c r="D6" s="113"/>
      <c r="E6" s="61"/>
      <c r="F6" s="25"/>
      <c r="G6" s="114"/>
      <c r="H6" s="1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E8" sqref="E8"/>
    </sheetView>
  </sheetViews>
  <sheetFormatPr defaultRowHeight="16.5"/>
  <cols>
    <col min="1" max="2" width="10.375" style="21" customWidth="1"/>
    <col min="3" max="3" width="51.875" style="21" bestFit="1" customWidth="1"/>
    <col min="4" max="4" width="32.25" style="21" customWidth="1"/>
    <col min="5" max="5" width="46.5" style="21" bestFit="1" customWidth="1"/>
    <col min="6" max="6" width="10.125" style="21" customWidth="1"/>
    <col min="7" max="7" width="14.625" style="21" customWidth="1"/>
    <col min="8" max="8" width="15.25" style="21" bestFit="1" customWidth="1"/>
    <col min="9" max="9" width="10.875" style="21" bestFit="1" customWidth="1"/>
    <col min="10" max="10" width="10.75" style="21" bestFit="1" customWidth="1"/>
    <col min="11" max="16384" width="9" style="21"/>
  </cols>
  <sheetData>
    <row r="1" spans="1:10" ht="35.25" customHeight="1">
      <c r="A1" s="72" t="s">
        <v>17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SUM(G6:G9)</f>
        <v>152000</v>
      </c>
      <c r="H4" s="3">
        <f>COUNTIF(H6:H13,"카드")</f>
        <v>2</v>
      </c>
    </row>
    <row r="5" spans="1:10" ht="20.100000000000001" customHeight="1">
      <c r="A5" s="96"/>
      <c r="B5" s="97"/>
      <c r="C5" s="98"/>
      <c r="D5" s="97"/>
      <c r="E5" s="97"/>
      <c r="F5" s="99"/>
      <c r="G5" s="100"/>
      <c r="H5" s="9">
        <f>COUNTIF(H6:H12, "현금")</f>
        <v>0</v>
      </c>
    </row>
    <row r="6" spans="1:10" ht="36" customHeight="1">
      <c r="A6" s="64">
        <v>1</v>
      </c>
      <c r="B6" s="17">
        <v>43471</v>
      </c>
      <c r="C6" s="65" t="s">
        <v>32</v>
      </c>
      <c r="D6" s="66" t="s">
        <v>36</v>
      </c>
      <c r="E6" s="65" t="s">
        <v>33</v>
      </c>
      <c r="F6" s="65">
        <v>3</v>
      </c>
      <c r="G6" s="67">
        <v>44000</v>
      </c>
      <c r="H6" s="68" t="s">
        <v>34</v>
      </c>
      <c r="I6" s="2"/>
      <c r="J6" s="1"/>
    </row>
    <row r="7" spans="1:10" ht="36" customHeight="1" thickBot="1">
      <c r="A7" s="69">
        <v>2</v>
      </c>
      <c r="B7" s="31">
        <v>43489</v>
      </c>
      <c r="C7" s="25" t="s">
        <v>35</v>
      </c>
      <c r="D7" s="70" t="s">
        <v>37</v>
      </c>
      <c r="E7" s="61" t="s">
        <v>59</v>
      </c>
      <c r="F7" s="25">
        <v>6</v>
      </c>
      <c r="G7" s="34">
        <v>108000</v>
      </c>
      <c r="H7" s="71" t="s">
        <v>34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1" sqref="E21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18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SUM(G6:G9)</f>
        <v>0</v>
      </c>
      <c r="H4" s="3">
        <f>COUNTIF(H6:H13,"카드")</f>
        <v>0</v>
      </c>
    </row>
    <row r="5" spans="1:10" ht="20.100000000000001" customHeight="1">
      <c r="A5" s="96"/>
      <c r="B5" s="97"/>
      <c r="C5" s="98"/>
      <c r="D5" s="97"/>
      <c r="E5" s="97"/>
      <c r="F5" s="99"/>
      <c r="G5" s="100"/>
      <c r="H5" s="9">
        <f>COUNTIF(H6:H12, "현금")</f>
        <v>0</v>
      </c>
    </row>
    <row r="6" spans="1:10" s="18" customFormat="1" ht="36" customHeight="1" thickBot="1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D16" sqref="D16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19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SUM(G6:G21)</f>
        <v>209000</v>
      </c>
      <c r="H4" s="3">
        <f>COUNTIF(H6:H22,"카드")</f>
        <v>2</v>
      </c>
    </row>
    <row r="5" spans="1:10" ht="20.100000000000001" customHeight="1">
      <c r="A5" s="96"/>
      <c r="B5" s="97"/>
      <c r="C5" s="98"/>
      <c r="D5" s="97"/>
      <c r="E5" s="97"/>
      <c r="F5" s="99"/>
      <c r="G5" s="100"/>
      <c r="H5" s="9">
        <f>COUNTIF(H6:H21, "현금")</f>
        <v>0</v>
      </c>
    </row>
    <row r="6" spans="1:10" ht="36" customHeight="1">
      <c r="A6" s="10">
        <v>1</v>
      </c>
      <c r="B6" s="17">
        <v>43482</v>
      </c>
      <c r="C6" s="57" t="s">
        <v>26</v>
      </c>
      <c r="D6" s="47" t="s">
        <v>27</v>
      </c>
      <c r="E6" s="47" t="s">
        <v>28</v>
      </c>
      <c r="F6" s="47">
        <v>8</v>
      </c>
      <c r="G6" s="58">
        <v>173000</v>
      </c>
      <c r="H6" s="59" t="s">
        <v>11</v>
      </c>
      <c r="I6" s="2"/>
      <c r="J6" s="1"/>
    </row>
    <row r="7" spans="1:10" ht="36" customHeight="1" thickBot="1">
      <c r="A7" s="60">
        <v>2</v>
      </c>
      <c r="B7" s="31">
        <v>43494</v>
      </c>
      <c r="C7" s="61" t="s">
        <v>29</v>
      </c>
      <c r="D7" s="61" t="s">
        <v>30</v>
      </c>
      <c r="E7" s="61" t="s">
        <v>31</v>
      </c>
      <c r="F7" s="61">
        <v>3</v>
      </c>
      <c r="G7" s="62">
        <v>36000</v>
      </c>
      <c r="H7" s="63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1" sqref="C21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20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SUM(G6:G6)</f>
        <v>0</v>
      </c>
      <c r="H4" s="3">
        <f>COUNTIF(H6:H6,"카드")</f>
        <v>0</v>
      </c>
    </row>
    <row r="5" spans="1:10" ht="20.100000000000001" customHeight="1">
      <c r="A5" s="96"/>
      <c r="B5" s="97"/>
      <c r="C5" s="98"/>
      <c r="D5" s="97"/>
      <c r="E5" s="97"/>
      <c r="F5" s="99"/>
      <c r="G5" s="100"/>
      <c r="H5" s="9">
        <f>COUNTIF(H6:H6, "현금")</f>
        <v>0</v>
      </c>
    </row>
    <row r="6" spans="1:10" s="11" customFormat="1" ht="36" customHeight="1" thickBot="1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A6" sqref="A6:H6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72" t="s">
        <v>21</v>
      </c>
      <c r="B1" s="73"/>
      <c r="C1" s="73"/>
      <c r="D1" s="73"/>
      <c r="E1" s="73"/>
      <c r="F1" s="73"/>
      <c r="G1" s="73"/>
      <c r="H1" s="74"/>
    </row>
    <row r="2" spans="1:10" ht="17.25" thickBot="1">
      <c r="A2" s="27"/>
      <c r="B2" s="28"/>
      <c r="C2" s="28"/>
      <c r="D2" s="28"/>
      <c r="E2" s="28"/>
      <c r="F2" s="28"/>
      <c r="G2" s="28"/>
      <c r="H2" s="29"/>
    </row>
    <row r="3" spans="1:10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2</v>
      </c>
      <c r="F3" s="15" t="s">
        <v>5</v>
      </c>
      <c r="G3" s="15" t="s">
        <v>1</v>
      </c>
      <c r="H3" s="16" t="s">
        <v>8</v>
      </c>
    </row>
    <row r="4" spans="1:10" ht="20.100000000000001" customHeight="1" thickTop="1">
      <c r="A4" s="90" t="s">
        <v>0</v>
      </c>
      <c r="B4" s="91"/>
      <c r="C4" s="92"/>
      <c r="D4" s="91"/>
      <c r="E4" s="91"/>
      <c r="F4" s="93"/>
      <c r="G4" s="94">
        <f>SUM(G6:G6)</f>
        <v>0</v>
      </c>
      <c r="H4" s="3">
        <f>COUNTIF(H6:H6,"카드")</f>
        <v>0</v>
      </c>
    </row>
    <row r="5" spans="1:10" ht="20.100000000000001" customHeight="1">
      <c r="A5" s="96"/>
      <c r="B5" s="97"/>
      <c r="C5" s="98"/>
      <c r="D5" s="97"/>
      <c r="E5" s="97"/>
      <c r="F5" s="99"/>
      <c r="G5" s="100"/>
      <c r="H5" s="9">
        <f>COUNTIF(H6:H6, "현금")</f>
        <v>0</v>
      </c>
    </row>
    <row r="6" spans="1:10" s="18" customFormat="1" ht="36" customHeight="1" thickBot="1">
      <c r="A6" s="19"/>
      <c r="B6" s="22"/>
      <c r="C6" s="26" t="s">
        <v>9</v>
      </c>
      <c r="D6" s="23"/>
      <c r="E6" s="24"/>
      <c r="F6" s="25"/>
      <c r="G6" s="20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6" sqref="C16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72" t="s">
        <v>13</v>
      </c>
      <c r="B1" s="73"/>
      <c r="C1" s="73"/>
      <c r="D1" s="73"/>
      <c r="E1" s="73"/>
      <c r="F1" s="73"/>
      <c r="G1" s="73"/>
      <c r="H1" s="74"/>
    </row>
    <row r="2" spans="1:8" ht="17.25" thickBot="1">
      <c r="A2" s="27"/>
      <c r="B2" s="28"/>
      <c r="C2" s="28"/>
      <c r="D2" s="28"/>
      <c r="E2" s="28"/>
      <c r="F2" s="28"/>
      <c r="G2" s="28"/>
      <c r="H2" s="29"/>
    </row>
    <row r="3" spans="1:8" ht="36" customHeight="1" thickBot="1">
      <c r="A3" s="12" t="s">
        <v>7</v>
      </c>
      <c r="B3" s="13" t="s">
        <v>6</v>
      </c>
      <c r="C3" s="14" t="s">
        <v>4</v>
      </c>
      <c r="D3" s="15" t="s">
        <v>3</v>
      </c>
      <c r="E3" s="15" t="s">
        <v>10</v>
      </c>
      <c r="F3" s="15" t="s">
        <v>5</v>
      </c>
      <c r="G3" s="15" t="s">
        <v>1</v>
      </c>
      <c r="H3" s="16" t="s">
        <v>8</v>
      </c>
    </row>
    <row r="4" spans="1:8" ht="20.100000000000001" customHeight="1" thickTop="1">
      <c r="A4" s="101" t="s">
        <v>0</v>
      </c>
      <c r="B4" s="95"/>
      <c r="C4" s="103"/>
      <c r="D4" s="95"/>
      <c r="E4" s="95"/>
      <c r="F4" s="104"/>
      <c r="G4" s="106">
        <f>SUM(G6:G6)</f>
        <v>0</v>
      </c>
      <c r="H4" s="3">
        <f>COUNTIF(H6:H6,"카드")</f>
        <v>0</v>
      </c>
    </row>
    <row r="5" spans="1:8" ht="20.100000000000001" customHeight="1">
      <c r="A5" s="102"/>
      <c r="B5" s="97"/>
      <c r="C5" s="98"/>
      <c r="D5" s="97"/>
      <c r="E5" s="97"/>
      <c r="F5" s="105"/>
      <c r="G5" s="100"/>
      <c r="H5" s="9">
        <f>COUNTIF(H6:H6, "현금")</f>
        <v>0</v>
      </c>
    </row>
    <row r="6" spans="1:8" s="21" customFormat="1" ht="36.75" customHeight="1" thickBot="1">
      <c r="A6" s="19"/>
      <c r="B6" s="22"/>
      <c r="C6" s="26" t="s">
        <v>9</v>
      </c>
      <c r="D6" s="23"/>
      <c r="E6" s="24"/>
      <c r="F6" s="25"/>
      <c r="G6" s="20"/>
      <c r="H6" s="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2019-02-27T23:44:01Z</dcterms:modified>
</cp:coreProperties>
</file>